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19200" windowHeight="10845"/>
  </bookViews>
  <sheets>
    <sheet name="Инвестиции" sheetId="11" r:id="rId1"/>
  </sheets>
  <definedNames>
    <definedName name="_xlnm.Print_Titles" localSheetId="0">Инвестиции!$6:$7</definedName>
    <definedName name="_xlnm.Print_Area" localSheetId="0">Инвестиции!$A$1:$E$49</definedName>
  </definedNames>
  <calcPr calcId="144525"/>
</workbook>
</file>

<file path=xl/calcChain.xml><?xml version="1.0" encoding="utf-8"?>
<calcChain xmlns="http://schemas.openxmlformats.org/spreadsheetml/2006/main">
  <c r="E13" i="11" l="1"/>
  <c r="D13" i="11"/>
  <c r="C13" i="11"/>
  <c r="E23" i="11" l="1"/>
  <c r="C23" i="11"/>
  <c r="C20" i="11" s="1"/>
  <c r="D23" i="11"/>
  <c r="E20" i="11"/>
  <c r="D20" i="11"/>
  <c r="E18" i="11"/>
  <c r="E29" i="11"/>
  <c r="D29" i="11"/>
  <c r="C29" i="11"/>
  <c r="E28" i="11"/>
  <c r="D28" i="11"/>
  <c r="D18" i="11" s="1"/>
  <c r="C28" i="11"/>
  <c r="C18" i="11" s="1"/>
  <c r="C36" i="11" l="1"/>
  <c r="E37" i="11"/>
  <c r="E36" i="11" s="1"/>
  <c r="D37" i="11"/>
  <c r="D36" i="11" s="1"/>
  <c r="C37" i="11"/>
  <c r="E21" i="11"/>
  <c r="E22" i="11"/>
  <c r="E19" i="11" s="1"/>
  <c r="D22" i="11"/>
  <c r="D19" i="11" s="1"/>
  <c r="C22" i="11"/>
  <c r="C19" i="11" s="1"/>
  <c r="D21" i="11" l="1"/>
  <c r="C21" i="11"/>
  <c r="E41" i="11"/>
  <c r="E16" i="11"/>
  <c r="D16" i="11"/>
  <c r="C16" i="11"/>
  <c r="E15" i="11"/>
  <c r="D15" i="11"/>
  <c r="C15" i="11"/>
  <c r="C41" i="11" l="1"/>
  <c r="E48" i="11"/>
  <c r="D48" i="11"/>
  <c r="C48" i="11"/>
  <c r="E40" i="11" l="1"/>
  <c r="E34" i="11" s="1"/>
  <c r="D40" i="11"/>
  <c r="D34" i="11" s="1"/>
  <c r="C40" i="11"/>
  <c r="C34" i="11" s="1"/>
  <c r="D41" i="11"/>
  <c r="C44" i="11" l="1"/>
  <c r="E47" i="11"/>
  <c r="E35" i="11" s="1"/>
  <c r="D47" i="11"/>
  <c r="D35" i="11" s="1"/>
  <c r="C47" i="11"/>
  <c r="C35" i="11" s="1"/>
  <c r="E44" i="11"/>
  <c r="D44" i="11"/>
  <c r="E10" i="11"/>
  <c r="D10" i="11"/>
  <c r="C10" i="11"/>
  <c r="C11" i="11"/>
  <c r="E24" i="11"/>
  <c r="D24" i="11"/>
  <c r="C24" i="11"/>
  <c r="E11" i="11" l="1"/>
  <c r="D11" i="11"/>
  <c r="E39" i="11"/>
  <c r="E33" i="11"/>
  <c r="D39" i="11"/>
  <c r="C39" i="11"/>
  <c r="C30" i="11"/>
  <c r="E30" i="11"/>
  <c r="C33" i="11" l="1"/>
  <c r="D33" i="11"/>
  <c r="E14" i="11"/>
  <c r="E9" i="11" s="1"/>
  <c r="E8" i="11" s="1"/>
  <c r="D14" i="11"/>
  <c r="D9" i="11" s="1"/>
  <c r="D8" i="11" s="1"/>
  <c r="D17" i="11"/>
  <c r="C14" i="11"/>
  <c r="C9" i="11" s="1"/>
  <c r="C8" i="11" s="1"/>
  <c r="C17" i="11"/>
  <c r="E17" i="11"/>
  <c r="D30" i="11"/>
</calcChain>
</file>

<file path=xl/sharedStrings.xml><?xml version="1.0" encoding="utf-8"?>
<sst xmlns="http://schemas.openxmlformats.org/spreadsheetml/2006/main" count="70" uniqueCount="33">
  <si>
    <t>тыс. рублей</t>
  </si>
  <si>
    <t>Департамент жилищно - коммунального и строительного комплекса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</si>
  <si>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</si>
  <si>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Источники финансирования</t>
  </si>
  <si>
    <t>бюджет автономного округа</t>
  </si>
  <si>
    <t>местный бюджет</t>
  </si>
  <si>
    <t>всего</t>
  </si>
  <si>
    <t>в том числе</t>
  </si>
  <si>
    <t>Общий объем капитальных вложений</t>
  </si>
  <si>
    <t>Наименование главного распорядителя средств бюджета города Югорска, муниципальной программы города Югорска, подпрограммы, объекта капитального строительства</t>
  </si>
  <si>
    <t>федеральный бюджет</t>
  </si>
  <si>
    <t>Муниципальная программа "Развитие жилищной сферы"</t>
  </si>
  <si>
    <t>Объем бюджетных ассигнований</t>
  </si>
  <si>
    <t>2021 год</t>
  </si>
  <si>
    <t>Подпрограмма "Развитие сети автомобильных дорог"</t>
  </si>
  <si>
    <t>Муниципальная программа "Развитие жилищно-коммунального комплекса и повышение энергетической эффективности"</t>
  </si>
  <si>
    <t xml:space="preserve">Строительство сетей канализации 5, 7 микрорайонов </t>
  </si>
  <si>
    <t>Приложение 7 к пояснительной записке</t>
  </si>
  <si>
    <t>Муниципальная программа "Автомобильные дороги транспорт и городская среда "</t>
  </si>
  <si>
    <t>2022 год</t>
  </si>
  <si>
    <t>Информация об осуществлении бюджетных инвестиций
в объекты капитального строительства в 2021 - 2023 годах</t>
  </si>
  <si>
    <t>2023 год</t>
  </si>
  <si>
    <t>Муниципальная программа "Культурное пространство"</t>
  </si>
  <si>
    <t>Строительство сетей водоснабжения 16 "А" МКР</t>
  </si>
  <si>
    <t>Изготовление проектно - сметной документации по объекту "Расширение КОС - 7000"</t>
  </si>
  <si>
    <t>Изготовление проектно - сметной документации по реконструкции здания МБУ ДО "Детская школа искусств"</t>
  </si>
  <si>
    <t>Реконструкция автомобильной дороги по улице Уральская</t>
  </si>
  <si>
    <t>Подпрограмма "Содействие развитию жилищного строительства"</t>
  </si>
  <si>
    <t xml:space="preserve">Приобретение жилых помещений 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</si>
  <si>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</si>
  <si>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Приобретение жилых помещений для детей - сирот и детей, оставшихся без попечения родителей, лиц из числа детей - сирот  и детей, оставшихся без попечения родителей </t>
  </si>
  <si>
    <t>Подпрограмма "Модернизация и развитие учреждений и организаций культуры"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</si>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</sst>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abSelected="1" view="pageBreakPreview" topLeftCell="A10" zoomScale="80" zoomScaleNormal="100" zoomScaleSheetLayoutView="80" workbookViewId="0">
      <selection activeCell="I18" sqref="I18"/>
    </sheetView>
  </sheetViews>
  <sheetFormatPr defaultColWidth="9.140625" defaultRowHeight="15.75" x14ac:dyDescent="0.2"/>
  <cols>
    <col min="1" max="1" width="63.140625" style="1" customWidth="1"/>
    <col min="2" max="2" width="21.28515625" style="1" customWidth="1"/>
    <col min="3" max="3" width="17" style="2" customWidth="1"/>
    <col min="4" max="4" width="15.7109375" style="1" customWidth="1"/>
    <col min="5" max="5" width="16" style="1" customWidth="1"/>
    <col min="6" max="16384" width="9.140625" style="1"/>
  </cols>
  <sheetData>
    <row r="1" spans="1:5" x14ac:dyDescent="0.2">
      <c r="A1" s="35" t="s">
        <v>17</v>
      </c>
      <c r="B1" s="35"/>
      <c r="C1" s="35"/>
      <c r="D1" s="35"/>
      <c r="E1" s="35"/>
    </row>
    <row r="2" spans="1:5" x14ac:dyDescent="0.2">
      <c r="A2" s="3"/>
      <c r="B2" s="3"/>
      <c r="C2" s="4"/>
      <c r="D2" s="3"/>
      <c r="E2" s="3"/>
    </row>
    <row r="3" spans="1:5" ht="32.25" customHeight="1" x14ac:dyDescent="0.2">
      <c r="A3" s="36" t="s">
        <v>20</v>
      </c>
      <c r="B3" s="36"/>
      <c r="C3" s="36"/>
      <c r="D3" s="36"/>
      <c r="E3" s="36"/>
    </row>
    <row r="4" spans="1:5" ht="0.75" customHeight="1" x14ac:dyDescent="0.2">
      <c r="A4" s="3"/>
      <c r="B4" s="3"/>
      <c r="C4" s="4"/>
      <c r="D4" s="3"/>
      <c r="E4" s="3"/>
    </row>
    <row r="5" spans="1:5" x14ac:dyDescent="0.2">
      <c r="A5" s="3"/>
      <c r="B5" s="3"/>
      <c r="C5" s="4"/>
      <c r="D5" s="3"/>
      <c r="E5" s="5" t="s">
        <v>0</v>
      </c>
    </row>
    <row r="6" spans="1:5" x14ac:dyDescent="0.2">
      <c r="A6" s="39" t="s">
        <v>9</v>
      </c>
      <c r="B6" s="39" t="s">
        <v>3</v>
      </c>
      <c r="C6" s="41" t="s">
        <v>12</v>
      </c>
      <c r="D6" s="42"/>
      <c r="E6" s="42"/>
    </row>
    <row r="7" spans="1:5" ht="47.25" customHeight="1" x14ac:dyDescent="0.2">
      <c r="A7" s="40"/>
      <c r="B7" s="40"/>
      <c r="C7" s="6" t="s">
        <v>13</v>
      </c>
      <c r="D7" s="7" t="s">
        <v>19</v>
      </c>
      <c r="E7" s="7" t="s">
        <v>21</v>
      </c>
    </row>
    <row r="8" spans="1:5" x14ac:dyDescent="0.2">
      <c r="A8" s="27" t="s">
        <v>8</v>
      </c>
      <c r="B8" s="8" t="s">
        <v>6</v>
      </c>
      <c r="C8" s="9">
        <f>C10+C11+C9</f>
        <v>84069.2</v>
      </c>
      <c r="D8" s="9">
        <f t="shared" ref="D8:E8" si="0">D10+D11+D9</f>
        <v>91941.400000000009</v>
      </c>
      <c r="E8" s="9">
        <f t="shared" si="0"/>
        <v>74331.100000000006</v>
      </c>
    </row>
    <row r="9" spans="1:5" ht="31.5" x14ac:dyDescent="0.2">
      <c r="A9" s="27"/>
      <c r="B9" s="8" t="s">
        <v>10</v>
      </c>
      <c r="C9" s="9">
        <f>C14</f>
        <v>1920</v>
      </c>
      <c r="D9" s="10">
        <f>D14</f>
        <v>2880</v>
      </c>
      <c r="E9" s="10">
        <f>E14</f>
        <v>2880</v>
      </c>
    </row>
    <row r="10" spans="1:5" ht="31.15" customHeight="1" x14ac:dyDescent="0.2">
      <c r="A10" s="29"/>
      <c r="B10" s="8" t="s">
        <v>4</v>
      </c>
      <c r="C10" s="9">
        <f t="shared" ref="C10:E11" si="1">C15+C34</f>
        <v>58572.7</v>
      </c>
      <c r="D10" s="9">
        <f t="shared" si="1"/>
        <v>61561.8</v>
      </c>
      <c r="E10" s="9">
        <f t="shared" si="1"/>
        <v>46435.1</v>
      </c>
    </row>
    <row r="11" spans="1:5" ht="16.5" customHeight="1" x14ac:dyDescent="0.2">
      <c r="A11" s="29"/>
      <c r="B11" s="8" t="s">
        <v>5</v>
      </c>
      <c r="C11" s="9">
        <f t="shared" si="1"/>
        <v>23576.499999999996</v>
      </c>
      <c r="D11" s="9">
        <f t="shared" si="1"/>
        <v>27499.600000000002</v>
      </c>
      <c r="E11" s="9">
        <f t="shared" si="1"/>
        <v>25016</v>
      </c>
    </row>
    <row r="12" spans="1:5" x14ac:dyDescent="0.2">
      <c r="A12" s="8" t="s">
        <v>7</v>
      </c>
      <c r="B12" s="8"/>
      <c r="C12" s="9"/>
      <c r="D12" s="10"/>
      <c r="E12" s="10"/>
    </row>
    <row r="13" spans="1:5" x14ac:dyDescent="0.2">
      <c r="A13" s="28" t="s">
        <v>2</v>
      </c>
      <c r="B13" s="11" t="s">
        <v>6</v>
      </c>
      <c r="C13" s="9">
        <f>C15+C16+C14</f>
        <v>63636</v>
      </c>
      <c r="D13" s="9">
        <f t="shared" ref="D13:E13" si="2">D15+D16+D14</f>
        <v>29855.200000000001</v>
      </c>
      <c r="E13" s="9">
        <f t="shared" si="2"/>
        <v>50982.5</v>
      </c>
    </row>
    <row r="14" spans="1:5" ht="30" customHeight="1" x14ac:dyDescent="0.2">
      <c r="A14" s="28"/>
      <c r="B14" s="11" t="s">
        <v>10</v>
      </c>
      <c r="C14" s="9">
        <f>C18</f>
        <v>1920</v>
      </c>
      <c r="D14" s="9">
        <f>D18</f>
        <v>2880</v>
      </c>
      <c r="E14" s="9">
        <f>E18</f>
        <v>2880</v>
      </c>
    </row>
    <row r="15" spans="1:5" ht="34.9" customHeight="1" x14ac:dyDescent="0.2">
      <c r="A15" s="28"/>
      <c r="B15" s="11" t="s">
        <v>4</v>
      </c>
      <c r="C15" s="9">
        <f>C19</f>
        <v>58572.7</v>
      </c>
      <c r="D15" s="9">
        <f t="shared" ref="D15:E15" si="3">D19</f>
        <v>26525.3</v>
      </c>
      <c r="E15" s="9">
        <f t="shared" si="3"/>
        <v>46435.1</v>
      </c>
    </row>
    <row r="16" spans="1:5" ht="17.25" customHeight="1" x14ac:dyDescent="0.2">
      <c r="A16" s="28"/>
      <c r="B16" s="11" t="s">
        <v>5</v>
      </c>
      <c r="C16" s="9">
        <f>C20</f>
        <v>3143.3</v>
      </c>
      <c r="D16" s="9">
        <f t="shared" ref="D16:E16" si="4">D20</f>
        <v>449.9</v>
      </c>
      <c r="E16" s="9">
        <f t="shared" si="4"/>
        <v>1667.4</v>
      </c>
    </row>
    <row r="17" spans="1:9" ht="17.25" customHeight="1" x14ac:dyDescent="0.2">
      <c r="A17" s="43" t="s">
        <v>11</v>
      </c>
      <c r="B17" s="12" t="s">
        <v>6</v>
      </c>
      <c r="C17" s="13">
        <f>C18+C19+C20</f>
        <v>63636</v>
      </c>
      <c r="D17" s="13">
        <f t="shared" ref="D17:E17" si="5">D18+D19+D20</f>
        <v>29855.200000000001</v>
      </c>
      <c r="E17" s="13">
        <f t="shared" si="5"/>
        <v>50982.5</v>
      </c>
    </row>
    <row r="18" spans="1:9" ht="31.5" customHeight="1" x14ac:dyDescent="0.2">
      <c r="A18" s="38"/>
      <c r="B18" s="12" t="s">
        <v>10</v>
      </c>
      <c r="C18" s="13">
        <f>C28</f>
        <v>1920</v>
      </c>
      <c r="D18" s="13">
        <f t="shared" ref="D18:E18" si="6">D28</f>
        <v>2880</v>
      </c>
      <c r="E18" s="13">
        <f t="shared" si="6"/>
        <v>2880</v>
      </c>
      <c r="I18" s="1" t="s">
        <v>32</v>
      </c>
    </row>
    <row r="19" spans="1:9" ht="30" customHeight="1" x14ac:dyDescent="0.2">
      <c r="A19" s="38"/>
      <c r="B19" s="12" t="s">
        <v>4</v>
      </c>
      <c r="C19" s="13">
        <f>C22+C29</f>
        <v>58572.7</v>
      </c>
      <c r="D19" s="13">
        <f t="shared" ref="D19:E19" si="7">D22+D29</f>
        <v>26525.3</v>
      </c>
      <c r="E19" s="13">
        <f t="shared" si="7"/>
        <v>46435.1</v>
      </c>
    </row>
    <row r="20" spans="1:9" ht="30" customHeight="1" x14ac:dyDescent="0.2">
      <c r="A20" s="38"/>
      <c r="B20" s="12" t="s">
        <v>5</v>
      </c>
      <c r="C20" s="13">
        <f>C23</f>
        <v>3143.3</v>
      </c>
      <c r="D20" s="13">
        <f t="shared" ref="D20:E20" si="8">D23</f>
        <v>449.9</v>
      </c>
      <c r="E20" s="13">
        <f t="shared" si="8"/>
        <v>1667.4</v>
      </c>
    </row>
    <row r="21" spans="1:9" ht="30" customHeight="1" x14ac:dyDescent="0.2">
      <c r="A21" s="32" t="s">
        <v>27</v>
      </c>
      <c r="B21" s="14" t="s">
        <v>6</v>
      </c>
      <c r="C21" s="13">
        <f>C22+C23</f>
        <v>44904.3</v>
      </c>
      <c r="D21" s="13">
        <f t="shared" ref="D21:E21" si="9">D22+D23</f>
        <v>6427.5999999999995</v>
      </c>
      <c r="E21" s="13">
        <f t="shared" si="9"/>
        <v>23819</v>
      </c>
    </row>
    <row r="22" spans="1:9" ht="30" customHeight="1" x14ac:dyDescent="0.2">
      <c r="A22" s="33"/>
      <c r="B22" s="14" t="s">
        <v>4</v>
      </c>
      <c r="C22" s="15">
        <f>C25</f>
        <v>41761</v>
      </c>
      <c r="D22" s="15">
        <f t="shared" ref="D22:E22" si="10">D25</f>
        <v>5977.7</v>
      </c>
      <c r="E22" s="15">
        <f t="shared" si="10"/>
        <v>22151.599999999999</v>
      </c>
    </row>
    <row r="23" spans="1:9" ht="30" customHeight="1" x14ac:dyDescent="0.2">
      <c r="A23" s="34"/>
      <c r="B23" s="14" t="s">
        <v>5</v>
      </c>
      <c r="C23" s="15">
        <f>C26</f>
        <v>3143.3</v>
      </c>
      <c r="D23" s="15">
        <f>D26</f>
        <v>449.9</v>
      </c>
      <c r="E23" s="15">
        <f>E26</f>
        <v>1667.4</v>
      </c>
    </row>
    <row r="24" spans="1:9" ht="18" customHeight="1" x14ac:dyDescent="0.2">
      <c r="A24" s="37" t="s">
        <v>28</v>
      </c>
      <c r="B24" s="16" t="s">
        <v>6</v>
      </c>
      <c r="C24" s="17">
        <f>C25+C26</f>
        <v>44904.3</v>
      </c>
      <c r="D24" s="17">
        <f t="shared" ref="D24:E24" si="11">D25+D26</f>
        <v>6427.5999999999995</v>
      </c>
      <c r="E24" s="17">
        <f t="shared" si="11"/>
        <v>23819</v>
      </c>
    </row>
    <row r="25" spans="1:9" ht="37.15" customHeight="1" x14ac:dyDescent="0.2">
      <c r="A25" s="37"/>
      <c r="B25" s="16" t="s">
        <v>4</v>
      </c>
      <c r="C25" s="17">
        <v>41761</v>
      </c>
      <c r="D25" s="17">
        <v>5977.7</v>
      </c>
      <c r="E25" s="17">
        <v>22151.599999999999</v>
      </c>
    </row>
    <row r="26" spans="1:9" ht="19.5" customHeight="1" x14ac:dyDescent="0.2">
      <c r="A26" s="37"/>
      <c r="B26" s="16" t="s">
        <v>5</v>
      </c>
      <c r="C26" s="17">
        <v>3143.3</v>
      </c>
      <c r="D26" s="17">
        <v>449.9</v>
      </c>
      <c r="E26" s="17">
        <v>1667.4</v>
      </c>
    </row>
    <row r="27" spans="1:9" ht="21.6" customHeight="1" x14ac:dyDescent="0.2">
      <c r="A27" s="32" t="s">
        <v>29</v>
      </c>
      <c r="B27" s="14" t="s">
        <v>6</v>
      </c>
      <c r="C27" s="17"/>
      <c r="D27" s="17"/>
      <c r="E27" s="17"/>
    </row>
    <row r="28" spans="1:9" ht="33.6" customHeight="1" x14ac:dyDescent="0.2">
      <c r="A28" s="33"/>
      <c r="B28" s="14" t="s">
        <v>10</v>
      </c>
      <c r="C28" s="15">
        <f>C31</f>
        <v>1920</v>
      </c>
      <c r="D28" s="15">
        <f t="shared" ref="D28:E28" si="12">D31</f>
        <v>2880</v>
      </c>
      <c r="E28" s="15">
        <f t="shared" si="12"/>
        <v>2880</v>
      </c>
    </row>
    <row r="29" spans="1:9" ht="39.6" customHeight="1" x14ac:dyDescent="0.2">
      <c r="A29" s="34"/>
      <c r="B29" s="14" t="s">
        <v>4</v>
      </c>
      <c r="C29" s="15">
        <f>C32</f>
        <v>16811.7</v>
      </c>
      <c r="D29" s="15">
        <f t="shared" ref="D29:E29" si="13">D32</f>
        <v>20547.599999999999</v>
      </c>
      <c r="E29" s="15">
        <f t="shared" si="13"/>
        <v>24283.5</v>
      </c>
    </row>
    <row r="30" spans="1:9" x14ac:dyDescent="0.2">
      <c r="A30" s="37" t="s">
        <v>30</v>
      </c>
      <c r="B30" s="16" t="s">
        <v>6</v>
      </c>
      <c r="C30" s="17">
        <f>C31+C32</f>
        <v>18731.7</v>
      </c>
      <c r="D30" s="17">
        <f>D31+D32</f>
        <v>23427.599999999999</v>
      </c>
      <c r="E30" s="17">
        <f>E31+E32</f>
        <v>27163.5</v>
      </c>
    </row>
    <row r="31" spans="1:9" ht="30" customHeight="1" x14ac:dyDescent="0.2">
      <c r="A31" s="38"/>
      <c r="B31" s="16" t="s">
        <v>10</v>
      </c>
      <c r="C31" s="17">
        <v>1920</v>
      </c>
      <c r="D31" s="17">
        <v>2880</v>
      </c>
      <c r="E31" s="17">
        <v>2880</v>
      </c>
    </row>
    <row r="32" spans="1:9" ht="31.5" x14ac:dyDescent="0.2">
      <c r="A32" s="38"/>
      <c r="B32" s="16" t="s">
        <v>4</v>
      </c>
      <c r="C32" s="17">
        <v>16811.7</v>
      </c>
      <c r="D32" s="17">
        <v>20547.599999999999</v>
      </c>
      <c r="E32" s="17">
        <v>24283.5</v>
      </c>
    </row>
    <row r="33" spans="1:5" ht="18" customHeight="1" x14ac:dyDescent="0.2">
      <c r="A33" s="27" t="s">
        <v>1</v>
      </c>
      <c r="B33" s="18" t="s">
        <v>6</v>
      </c>
      <c r="C33" s="9">
        <f>C34+C35</f>
        <v>20433.199999999997</v>
      </c>
      <c r="D33" s="9">
        <f t="shared" ref="D33:E33" si="14">D34+D35</f>
        <v>62086.2</v>
      </c>
      <c r="E33" s="9">
        <f t="shared" si="14"/>
        <v>23348.6</v>
      </c>
    </row>
    <row r="34" spans="1:5" ht="34.15" customHeight="1" x14ac:dyDescent="0.2">
      <c r="A34" s="27"/>
      <c r="B34" s="18" t="s">
        <v>4</v>
      </c>
      <c r="C34" s="9">
        <f>C40</f>
        <v>0</v>
      </c>
      <c r="D34" s="9">
        <f t="shared" ref="D34:E34" si="15">D40</f>
        <v>35036.5</v>
      </c>
      <c r="E34" s="9">
        <f t="shared" si="15"/>
        <v>0</v>
      </c>
    </row>
    <row r="35" spans="1:5" ht="20.25" customHeight="1" x14ac:dyDescent="0.2">
      <c r="A35" s="27"/>
      <c r="B35" s="18" t="s">
        <v>5</v>
      </c>
      <c r="C35" s="9">
        <f>C36+C41+C47</f>
        <v>20433.199999999997</v>
      </c>
      <c r="D35" s="9">
        <f t="shared" ref="D35:E35" si="16">D36+D41+D47</f>
        <v>27049.7</v>
      </c>
      <c r="E35" s="9">
        <f t="shared" si="16"/>
        <v>23348.6</v>
      </c>
    </row>
    <row r="36" spans="1:5" ht="20.25" customHeight="1" x14ac:dyDescent="0.2">
      <c r="A36" s="19" t="s">
        <v>22</v>
      </c>
      <c r="B36" s="18" t="s">
        <v>5</v>
      </c>
      <c r="C36" s="9">
        <f>C37</f>
        <v>3829.7</v>
      </c>
      <c r="D36" s="9">
        <f t="shared" ref="D36:E36" si="17">D37</f>
        <v>0</v>
      </c>
      <c r="E36" s="9">
        <f t="shared" si="17"/>
        <v>0</v>
      </c>
    </row>
    <row r="37" spans="1:5" ht="40.9" customHeight="1" x14ac:dyDescent="0.2">
      <c r="A37" s="20" t="s">
        <v>31</v>
      </c>
      <c r="B37" s="21" t="s">
        <v>5</v>
      </c>
      <c r="C37" s="15">
        <f>C38</f>
        <v>3829.7</v>
      </c>
      <c r="D37" s="15">
        <f t="shared" ref="D37:E37" si="18">D38</f>
        <v>0</v>
      </c>
      <c r="E37" s="15">
        <f t="shared" si="18"/>
        <v>0</v>
      </c>
    </row>
    <row r="38" spans="1:5" ht="37.15" customHeight="1" x14ac:dyDescent="0.2">
      <c r="A38" s="22" t="s">
        <v>25</v>
      </c>
      <c r="B38" s="23" t="s">
        <v>5</v>
      </c>
      <c r="C38" s="17">
        <v>3829.7</v>
      </c>
      <c r="D38" s="17">
        <v>0</v>
      </c>
      <c r="E38" s="17">
        <v>0</v>
      </c>
    </row>
    <row r="39" spans="1:5" x14ac:dyDescent="0.2">
      <c r="A39" s="30" t="s">
        <v>15</v>
      </c>
      <c r="B39" s="24" t="s">
        <v>6</v>
      </c>
      <c r="C39" s="13">
        <f>C40+C41</f>
        <v>7417.6</v>
      </c>
      <c r="D39" s="13">
        <f t="shared" ref="D39:E39" si="19">D40+D41</f>
        <v>40749.5</v>
      </c>
      <c r="E39" s="13">
        <f t="shared" si="19"/>
        <v>18781.599999999999</v>
      </c>
    </row>
    <row r="40" spans="1:5" ht="34.9" customHeight="1" x14ac:dyDescent="0.2">
      <c r="A40" s="30"/>
      <c r="B40" s="24" t="s">
        <v>4</v>
      </c>
      <c r="C40" s="13">
        <f>C45</f>
        <v>0</v>
      </c>
      <c r="D40" s="13">
        <f t="shared" ref="D40:E40" si="20">D45</f>
        <v>35036.5</v>
      </c>
      <c r="E40" s="13">
        <f t="shared" si="20"/>
        <v>0</v>
      </c>
    </row>
    <row r="41" spans="1:5" ht="24" customHeight="1" x14ac:dyDescent="0.2">
      <c r="A41" s="30"/>
      <c r="B41" s="24" t="s">
        <v>5</v>
      </c>
      <c r="C41" s="13">
        <f>C46+C42</f>
        <v>7417.6</v>
      </c>
      <c r="D41" s="13">
        <f t="shared" ref="D41" si="21">D46+D42</f>
        <v>5713</v>
      </c>
      <c r="E41" s="13">
        <f>E46+E42+E43</f>
        <v>18781.599999999999</v>
      </c>
    </row>
    <row r="42" spans="1:5" x14ac:dyDescent="0.2">
      <c r="A42" s="22" t="s">
        <v>23</v>
      </c>
      <c r="B42" s="23" t="s">
        <v>5</v>
      </c>
      <c r="C42" s="17">
        <v>7417.6</v>
      </c>
      <c r="D42" s="25">
        <v>3075.8</v>
      </c>
      <c r="E42" s="25">
        <v>11195.9</v>
      </c>
    </row>
    <row r="43" spans="1:5" ht="31.5" x14ac:dyDescent="0.2">
      <c r="A43" s="22" t="s">
        <v>24</v>
      </c>
      <c r="B43" s="23" t="s">
        <v>5</v>
      </c>
      <c r="C43" s="17">
        <v>0</v>
      </c>
      <c r="D43" s="25">
        <v>0</v>
      </c>
      <c r="E43" s="25">
        <v>7585.7</v>
      </c>
    </row>
    <row r="44" spans="1:5" x14ac:dyDescent="0.2">
      <c r="A44" s="31" t="s">
        <v>16</v>
      </c>
      <c r="B44" s="23" t="s">
        <v>6</v>
      </c>
      <c r="C44" s="17">
        <f>C45+C46</f>
        <v>0</v>
      </c>
      <c r="D44" s="17">
        <f t="shared" ref="D44:E44" si="22">D45+D46</f>
        <v>37673.699999999997</v>
      </c>
      <c r="E44" s="17">
        <f t="shared" si="22"/>
        <v>0</v>
      </c>
    </row>
    <row r="45" spans="1:5" ht="33.6" customHeight="1" x14ac:dyDescent="0.2">
      <c r="A45" s="31"/>
      <c r="B45" s="23" t="s">
        <v>4</v>
      </c>
      <c r="C45" s="17">
        <v>0</v>
      </c>
      <c r="D45" s="25">
        <v>35036.5</v>
      </c>
      <c r="E45" s="25">
        <v>0</v>
      </c>
    </row>
    <row r="46" spans="1:5" x14ac:dyDescent="0.2">
      <c r="A46" s="31"/>
      <c r="B46" s="23" t="s">
        <v>5</v>
      </c>
      <c r="C46" s="17">
        <v>0</v>
      </c>
      <c r="D46" s="25">
        <v>2637.2</v>
      </c>
      <c r="E46" s="25">
        <v>0</v>
      </c>
    </row>
    <row r="47" spans="1:5" ht="33.6" customHeight="1" x14ac:dyDescent="0.2">
      <c r="A47" s="19" t="s">
        <v>18</v>
      </c>
      <c r="B47" s="24" t="s">
        <v>5</v>
      </c>
      <c r="C47" s="13">
        <f>C48</f>
        <v>9185.9</v>
      </c>
      <c r="D47" s="13">
        <f t="shared" ref="D47:E47" si="23">D48</f>
        <v>21336.7</v>
      </c>
      <c r="E47" s="13">
        <f t="shared" si="23"/>
        <v>4567</v>
      </c>
    </row>
    <row r="48" spans="1:5" ht="19.149999999999999" customHeight="1" x14ac:dyDescent="0.2">
      <c r="A48" s="20" t="s">
        <v>14</v>
      </c>
      <c r="B48" s="21" t="s">
        <v>5</v>
      </c>
      <c r="C48" s="15">
        <f>C49</f>
        <v>9185.9</v>
      </c>
      <c r="D48" s="15">
        <f t="shared" ref="D48:E48" si="24">D49</f>
        <v>21336.7</v>
      </c>
      <c r="E48" s="15">
        <f t="shared" si="24"/>
        <v>4567</v>
      </c>
    </row>
    <row r="49" spans="1:5" ht="38.450000000000003" customHeight="1" x14ac:dyDescent="0.2">
      <c r="A49" s="22" t="s">
        <v>26</v>
      </c>
      <c r="B49" s="23" t="s">
        <v>5</v>
      </c>
      <c r="C49" s="17">
        <v>9185.9</v>
      </c>
      <c r="D49" s="26">
        <v>21336.7</v>
      </c>
      <c r="E49" s="26">
        <v>4567</v>
      </c>
    </row>
  </sheetData>
  <mergeCells count="15">
    <mergeCell ref="A1:E1"/>
    <mergeCell ref="A3:E3"/>
    <mergeCell ref="A30:A32"/>
    <mergeCell ref="A6:A7"/>
    <mergeCell ref="B6:B7"/>
    <mergeCell ref="C6:E6"/>
    <mergeCell ref="A24:A26"/>
    <mergeCell ref="A17:A20"/>
    <mergeCell ref="A33:A35"/>
    <mergeCell ref="A13:A16"/>
    <mergeCell ref="A8:A11"/>
    <mergeCell ref="A39:A41"/>
    <mergeCell ref="A44:A46"/>
    <mergeCell ref="A21:A23"/>
    <mergeCell ref="A27:A29"/>
  </mergeCells>
  <pageMargins left="0.59055118110236227" right="0.19685039370078741" top="0.39370078740157483" bottom="0.39370078740157483" header="0.31496062992125984" footer="0.31496062992125984"/>
  <pageSetup paperSize="9" scale="73" firstPageNumber="1028" fitToHeight="0" orientation="portrait" useFirstPageNumber="1" r:id="rId1"/>
  <headerFooter>
    <oddFooter>&amp;C&amp;"PT Astra Serif,обычный"&amp;11&amp;P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Инвестиции</vt:lpstr>
      <vt:lpstr>Инвестиции!Заголовки_для_печати</vt:lpstr>
      <vt:lpstr>Инвестиции!Область_печати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dfunix</cp:lastModifiedBy>
  <cp:lastPrinted>2020-12-01T04:30:51Z</cp:lastPrinted>
  <dcterms:created xsi:type="dcterms:W3CDTF">1996-10-08T23:32:33Z</dcterms:created>
  <dcterms:modified xsi:type="dcterms:W3CDTF">2020-11-30T10:42:08Z</dcterms:modified>
</cp:coreProperties>
</file>